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uli\Desktop\GOBERNACION 2015-II\EMPALME 2015\INFORME EMPALME 2015\2. Contractual\"/>
    </mc:Choice>
  </mc:AlternateContent>
  <bookViews>
    <workbookView xWindow="120" yWindow="165" windowWidth="19320" windowHeight="9915"/>
  </bookViews>
  <sheets>
    <sheet name="Hoja1" sheetId="1" r:id="rId1"/>
  </sheets>
  <definedNames>
    <definedName name="_xlnm.Print_Area" localSheetId="0">Hoja1!$A$1:$M$38</definedName>
    <definedName name="_xlnm.Print_Titles" localSheetId="0">Hoja1!$1:$4</definedName>
  </definedNames>
  <calcPr calcId="152511" concurrentCalc="0"/>
</workbook>
</file>

<file path=xl/calcChain.xml><?xml version="1.0" encoding="utf-8"?>
<calcChain xmlns="http://schemas.openxmlformats.org/spreadsheetml/2006/main">
  <c r="G37" i="1" l="1"/>
  <c r="H26" i="1"/>
  <c r="H27" i="1"/>
  <c r="H28" i="1"/>
  <c r="H29" i="1"/>
  <c r="H30" i="1"/>
  <c r="H31" i="1"/>
  <c r="H32" i="1"/>
  <c r="H33" i="1"/>
  <c r="H34" i="1"/>
  <c r="H35" i="1"/>
  <c r="H25" i="1"/>
  <c r="G19" i="1"/>
  <c r="H9" i="1"/>
  <c r="H10" i="1"/>
  <c r="H11" i="1"/>
  <c r="H12" i="1"/>
  <c r="H13" i="1"/>
  <c r="H14" i="1"/>
  <c r="H15" i="1"/>
  <c r="H16" i="1"/>
  <c r="H17" i="1"/>
  <c r="H8" i="1"/>
  <c r="I26" i="1"/>
  <c r="I27" i="1"/>
  <c r="I28" i="1"/>
  <c r="I29" i="1"/>
  <c r="I30" i="1"/>
  <c r="I31" i="1"/>
  <c r="I32" i="1"/>
  <c r="I33" i="1"/>
  <c r="I34" i="1"/>
  <c r="I35" i="1"/>
  <c r="I25" i="1"/>
  <c r="I9" i="1"/>
  <c r="I10" i="1"/>
  <c r="I11" i="1"/>
  <c r="I12" i="1"/>
  <c r="I13" i="1"/>
  <c r="I14" i="1"/>
  <c r="I15" i="1"/>
  <c r="I16" i="1"/>
  <c r="I17" i="1"/>
  <c r="I8" i="1"/>
  <c r="I37" i="1"/>
  <c r="I19" i="1"/>
</calcChain>
</file>

<file path=xl/sharedStrings.xml><?xml version="1.0" encoding="utf-8"?>
<sst xmlns="http://schemas.openxmlformats.org/spreadsheetml/2006/main" count="172" uniqueCount="78">
  <si>
    <t>CDI</t>
  </si>
  <si>
    <t>MUNDO FELIZ</t>
  </si>
  <si>
    <t>MANGA DE RUBIO</t>
  </si>
  <si>
    <t>LAS MERCEDES</t>
  </si>
  <si>
    <t>MUNICIPIO</t>
  </si>
  <si>
    <t>GALAPA</t>
  </si>
  <si>
    <t>SOLEDAD</t>
  </si>
  <si>
    <t>LURUACO</t>
  </si>
  <si>
    <t>REPELON</t>
  </si>
  <si>
    <t>TUBARA</t>
  </si>
  <si>
    <t>POLONUEVO</t>
  </si>
  <si>
    <t>MALAMBO</t>
  </si>
  <si>
    <t>JUAN XXIII</t>
  </si>
  <si>
    <t>COLEGIO CANDELARIA</t>
  </si>
  <si>
    <t>CENTENARIO</t>
  </si>
  <si>
    <t>LOS ROBLES</t>
  </si>
  <si>
    <t>PLAZA CEMENTERIO</t>
  </si>
  <si>
    <t>LA CAROLINA</t>
  </si>
  <si>
    <t>CORAZON ARENA</t>
  </si>
  <si>
    <t>LA VICTORIA</t>
  </si>
  <si>
    <t>LOS ALMENDROS</t>
  </si>
  <si>
    <t>CANDELARIA 2</t>
  </si>
  <si>
    <t>LA CENTRAL</t>
  </si>
  <si>
    <t>CAMPO DE LA CRUZ</t>
  </si>
  <si>
    <t>CANDELARIA</t>
  </si>
  <si>
    <t>PALMAR</t>
  </si>
  <si>
    <t>SUAN</t>
  </si>
  <si>
    <t>PONEDERA</t>
  </si>
  <si>
    <t>SANTO TOMAS</t>
  </si>
  <si>
    <t>SECTOR MATADERO</t>
  </si>
  <si>
    <t>FINCA LA CRUZ</t>
  </si>
  <si>
    <t>SAGRADO CORAZON</t>
  </si>
  <si>
    <t>LA CANDELARIA</t>
  </si>
  <si>
    <t>EL CARMEN</t>
  </si>
  <si>
    <t>LAS PALMAS</t>
  </si>
  <si>
    <t>OBSERVACION</t>
  </si>
  <si>
    <t>SI</t>
  </si>
  <si>
    <t>NO</t>
  </si>
  <si>
    <t>ESTADO</t>
  </si>
  <si>
    <t>LICENCIA</t>
  </si>
  <si>
    <t>EN EJECUCION</t>
  </si>
  <si>
    <t>NO HA INICIADO</t>
  </si>
  <si>
    <t>ACTIVIDAD</t>
  </si>
  <si>
    <t>EN TRAMITE</t>
  </si>
  <si>
    <t>CUADRO RESUMEN ESTADO CDI</t>
  </si>
  <si>
    <t>SE TRABAJA SIN INCONVENIENTES</t>
  </si>
  <si>
    <t>EN PAUSA</t>
  </si>
  <si>
    <t>AVANCE EN PESOS</t>
  </si>
  <si>
    <t>COSTO TOTAL PROYECTO</t>
  </si>
  <si>
    <t>% AVANCE EN EL CONTRATO TOTAL</t>
  </si>
  <si>
    <t>UT CDI 21 - CONTRATO 0167*2014*000138</t>
  </si>
  <si>
    <t>UT CDI ATLANTICO - CONTRATO 0167*2014*000144</t>
  </si>
  <si>
    <t>MAMPOSTERIA</t>
  </si>
  <si>
    <t>SI (CON DISEÑO ANTERIOR)</t>
  </si>
  <si>
    <t>% AVANCE EN EL FRENTE</t>
  </si>
  <si>
    <t>CUBIERTAS - RECUBRIMIENTOS</t>
  </si>
  <si>
    <t>RECUBRIMIENTOS - ANDENES</t>
  </si>
  <si>
    <t>RECUBRIMIENTOS - CUBIERTAS</t>
  </si>
  <si>
    <t>EN ESPERA DE INICIO</t>
  </si>
  <si>
    <t>INSTALACION DE VALLA</t>
  </si>
  <si>
    <t>VILLA ESTADIO</t>
  </si>
  <si>
    <t>MAMPOSTERIA - RECUBRIMIENTOS</t>
  </si>
  <si>
    <t>ESTE CDI CUENTA CON LA LICENCIA DE CONSTRUCCION. EL CONTRATISTA DEBE REALIZAR LA INSTALACION DE LA VALLA INFORMATIVA DE LA LICENCIA PARA INICIAR LAS ACTIVIDADES</t>
  </si>
  <si>
    <t>ESTE CDI SE ENCUENTRA EN MODIFICACIONES AL DISEÑO ARQUITECTONICO PARA TRAMITE DE LA LICENCIA DE CONSTRUCCION</t>
  </si>
  <si>
    <t>SE DEBE DEFINIR AREA ADICIONAL PARA IMPLANTACION DEBIDO A QUE EL LOTE NO CUENTA CON EL AREA SUFICIENTE</t>
  </si>
  <si>
    <t>SE HA REALIZADO CAMBIO DE LOTE DEBIDO A QUE EL ANTERIOR NO POSEE EL AREA SUFICIENTE. SE DEBE REALIZAR REPLANTEO EN EL NUEVO LOTE</t>
  </si>
  <si>
    <t>EXISTE UNA CONSTRUCCION DE UN TEMPLO EN EL LOTE POR LO CUAL NO HA SIDO POSIBLE REALIZAR EL TRAMITE DE LA LICENCIA</t>
  </si>
  <si>
    <t>POSIBLE REDUCCION DEL PROYECTO EN ESTE FRENTE PARA ACOMODARLO EN EL LOTE EXISTENTE EL CUAL PRESENTA UN AREA MENOR A LA REQUERIDA</t>
  </si>
  <si>
    <t>SE DEBE REALIZAR LA IMPLANTACION EN EL LOTE DISPUESTO POR EL COLEGIO EL CUAL YA TIENE AUTORIZACION PARA INICIAR LOS TRABAJOS</t>
  </si>
  <si>
    <t>VALOR INICIAL</t>
  </si>
  <si>
    <t>VALOR ACTUALIZADO</t>
  </si>
  <si>
    <t>% CORTE 31 DE DICIEMBRE</t>
  </si>
  <si>
    <t>OBRAS EXTERIORES</t>
  </si>
  <si>
    <t>ACTIVIDADES EN EJECUCION CORTE 31/12</t>
  </si>
  <si>
    <t>CIMENTACION</t>
  </si>
  <si>
    <t>PRELIMINARES</t>
  </si>
  <si>
    <t>PISOS - ENCHAPES</t>
  </si>
  <si>
    <t>RECUBRIMIENTOS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</si>
</sst>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\ * #,##0.00_);_(&quot;$&quot;\ * \(#,##0.00\);_(&quot;$&quot;\ * &quot;-&quot;??_);_(@_)"/>
    <numFmt numFmtId="164" formatCode="0.0%"/>
    <numFmt numFmtId="165" formatCode="_(&quot;$&quot;\ * #,##0_);_(&quot;$&quot;\ * \(#,##0\);_(&quot;$&quot;\ * &quot;-&quot;??_);_(@_)"/>
  </numFmts>
  <fonts count="7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72">
    <xf numFmtId="0" fontId="0" fillId="0" borderId="0" xfId="0"/>
    <xf numFmtId="2" fontId="3" fillId="0" borderId="1" xfId="0" applyNumberFormat="1" applyFont="1" applyFill="1" applyBorder="1" applyAlignment="1">
      <alignment horizontal="justify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justify" vertical="center" wrapText="1"/>
    </xf>
    <xf numFmtId="2" fontId="3" fillId="0" borderId="0" xfId="0" applyNumberFormat="1" applyFont="1" applyFill="1" applyBorder="1" applyAlignment="1">
      <alignment horizontal="justify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44" fontId="3" fillId="0" borderId="0" xfId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4" fontId="3" fillId="0" borderId="1" xfId="1" applyFont="1" applyFill="1" applyBorder="1" applyAlignment="1">
      <alignment horizontal="center" vertical="center" wrapText="1"/>
    </xf>
    <xf numFmtId="10" fontId="3" fillId="0" borderId="1" xfId="2" applyNumberFormat="1" applyFont="1" applyFill="1" applyBorder="1" applyAlignment="1">
      <alignment horizontal="center" vertical="center" wrapText="1"/>
    </xf>
    <xf numFmtId="44" fontId="5" fillId="0" borderId="1" xfId="1" applyFont="1" applyFill="1" applyBorder="1" applyAlignment="1">
      <alignment horizontal="center" vertical="center" wrapText="1"/>
    </xf>
    <xf numFmtId="10" fontId="3" fillId="0" borderId="1" xfId="1" applyNumberFormat="1" applyFont="1" applyFill="1" applyBorder="1" applyAlignment="1">
      <alignment horizontal="center" vertical="center" wrapText="1"/>
    </xf>
    <xf numFmtId="10" fontId="3" fillId="0" borderId="1" xfId="2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justify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44" fontId="3" fillId="0" borderId="9" xfId="1" applyFont="1" applyFill="1" applyBorder="1" applyAlignment="1">
      <alignment horizontal="center" vertical="center" wrapText="1"/>
    </xf>
    <xf numFmtId="10" fontId="3" fillId="0" borderId="9" xfId="1" applyNumberFormat="1" applyFont="1" applyFill="1" applyBorder="1" applyAlignment="1">
      <alignment horizontal="center" vertical="center" wrapText="1"/>
    </xf>
    <xf numFmtId="10" fontId="3" fillId="0" borderId="9" xfId="2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2" fontId="3" fillId="0" borderId="14" xfId="0" applyNumberFormat="1" applyFont="1" applyFill="1" applyBorder="1" applyAlignment="1">
      <alignment horizontal="center" vertical="center" wrapText="1"/>
    </xf>
    <xf numFmtId="2" fontId="3" fillId="0" borderId="14" xfId="0" applyNumberFormat="1" applyFont="1" applyBorder="1" applyAlignment="1">
      <alignment horizontal="center" vertical="center" wrapText="1"/>
    </xf>
    <xf numFmtId="2" fontId="3" fillId="0" borderId="14" xfId="0" applyNumberFormat="1" applyFont="1" applyBorder="1" applyAlignment="1">
      <alignment horizontal="justify" vertical="center" wrapText="1"/>
    </xf>
    <xf numFmtId="44" fontId="3" fillId="0" borderId="14" xfId="1" applyFont="1" applyFill="1" applyBorder="1" applyAlignment="1">
      <alignment horizontal="center" vertical="center" wrapText="1"/>
    </xf>
    <xf numFmtId="10" fontId="3" fillId="0" borderId="14" xfId="1" applyNumberFormat="1" applyFont="1" applyFill="1" applyBorder="1" applyAlignment="1">
      <alignment horizontal="center" vertical="center" wrapText="1"/>
    </xf>
    <xf numFmtId="10" fontId="3" fillId="0" borderId="14" xfId="2" applyNumberFormat="1" applyFont="1" applyBorder="1" applyAlignment="1">
      <alignment horizontal="center" vertical="center" wrapText="1"/>
    </xf>
    <xf numFmtId="2" fontId="3" fillId="0" borderId="15" xfId="0" applyNumberFormat="1" applyFont="1" applyFill="1" applyBorder="1" applyAlignment="1">
      <alignment horizontal="center" vertical="center" wrapText="1"/>
    </xf>
    <xf numFmtId="165" fontId="3" fillId="0" borderId="16" xfId="1" applyNumberFormat="1" applyFont="1" applyFill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justify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justify" vertical="center" wrapText="1"/>
    </xf>
    <xf numFmtId="10" fontId="3" fillId="0" borderId="9" xfId="2" applyNumberFormat="1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2" fontId="3" fillId="0" borderId="14" xfId="0" applyNumberFormat="1" applyFont="1" applyFill="1" applyBorder="1" applyAlignment="1">
      <alignment horizontal="justify" vertical="center" wrapText="1"/>
    </xf>
    <xf numFmtId="10" fontId="3" fillId="0" borderId="14" xfId="2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277091</xdr:colOff>
      <xdr:row>0</xdr:row>
      <xdr:rowOff>121227</xdr:rowOff>
    </xdr:from>
    <xdr:ext cx="2597824" cy="881448"/>
    <xdr:pic>
      <xdr:nvPicPr>
        <xdr:cNvPr id="2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091" y="121227"/>
          <a:ext cx="2597824" cy="8814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7"/>
  <sheetViews>
    <sheetView tabSelected="1" view="pageBreakPreview" topLeftCell="C1" zoomScale="55" zoomScaleNormal="55" zoomScaleSheetLayoutView="55" workbookViewId="0">
      <selection activeCell="D2" sqref="D2:I4"/>
    </sheetView>
  </sheetViews>
  <sheetFormatPr baseColWidth="10" defaultRowHeight="15" x14ac:dyDescent="0.25"/>
  <cols>
    <col min="1" max="1" width="17.5703125" style="6" customWidth="1"/>
    <col min="2" max="2" width="22" style="6" customWidth="1"/>
    <col min="3" max="3" width="13.7109375" style="6" customWidth="1"/>
    <col min="4" max="4" width="19" style="6" customWidth="1"/>
    <col min="5" max="5" width="24.7109375" style="6" customWidth="1"/>
    <col min="6" max="6" width="31.42578125" style="6" customWidth="1"/>
    <col min="7" max="7" width="24.140625" style="6" customWidth="1"/>
    <col min="8" max="8" width="20.7109375" style="6" customWidth="1"/>
    <col min="9" max="9" width="24.7109375" style="6" customWidth="1"/>
    <col min="10" max="10" width="23.5703125" style="6" customWidth="1"/>
    <col min="11" max="11" width="22.140625" style="6" customWidth="1"/>
    <col min="12" max="12" width="24" style="6" customWidth="1"/>
    <col min="13" max="13" width="24.7109375" style="6" customWidth="1"/>
    <col min="14" max="16384" width="11.42578125" style="6"/>
  </cols>
  <sheetData>
    <row r="2" spans="1:13" ht="21" customHeight="1" x14ac:dyDescent="0.25">
      <c r="D2" s="71" t="s">
        <v>44</v>
      </c>
      <c r="E2" s="71"/>
      <c r="F2" s="71"/>
      <c r="G2" s="71"/>
      <c r="H2" s="71"/>
      <c r="I2" s="71"/>
    </row>
    <row r="3" spans="1:13" ht="15" customHeight="1" x14ac:dyDescent="0.25">
      <c r="D3" s="71"/>
      <c r="E3" s="71"/>
      <c r="F3" s="71"/>
      <c r="G3" s="71"/>
      <c r="H3" s="71"/>
      <c r="I3" s="71"/>
    </row>
    <row r="4" spans="1:13" ht="21" x14ac:dyDescent="0.25">
      <c r="C4" s="7"/>
      <c r="D4" s="71"/>
      <c r="E4" s="71"/>
      <c r="F4" s="71"/>
      <c r="G4" s="71"/>
      <c r="H4" s="71"/>
      <c r="I4" s="71"/>
    </row>
    <row r="5" spans="1:13" ht="15.75" thickBot="1" x14ac:dyDescent="0.3"/>
    <row r="6" spans="1:13" ht="45" customHeight="1" thickBot="1" x14ac:dyDescent="0.3">
      <c r="A6" s="65" t="s">
        <v>50</v>
      </c>
      <c r="B6" s="66"/>
      <c r="C6" s="66"/>
      <c r="D6" s="66"/>
      <c r="E6" s="66"/>
      <c r="F6" s="66"/>
      <c r="G6" s="66"/>
      <c r="H6" s="66"/>
      <c r="I6" s="67"/>
    </row>
    <row r="7" spans="1:13" ht="51" customHeight="1" thickBot="1" x14ac:dyDescent="0.3">
      <c r="A7" s="24" t="s">
        <v>4</v>
      </c>
      <c r="B7" s="25" t="s">
        <v>0</v>
      </c>
      <c r="C7" s="25" t="s">
        <v>39</v>
      </c>
      <c r="D7" s="25" t="s">
        <v>38</v>
      </c>
      <c r="E7" s="25" t="s">
        <v>42</v>
      </c>
      <c r="F7" s="25" t="s">
        <v>35</v>
      </c>
      <c r="G7" s="25" t="s">
        <v>47</v>
      </c>
      <c r="H7" s="25" t="s">
        <v>54</v>
      </c>
      <c r="I7" s="25" t="s">
        <v>49</v>
      </c>
      <c r="J7" s="25" t="s">
        <v>69</v>
      </c>
      <c r="K7" s="25" t="s">
        <v>70</v>
      </c>
      <c r="L7" s="25" t="s">
        <v>71</v>
      </c>
      <c r="M7" s="26" t="s">
        <v>73</v>
      </c>
    </row>
    <row r="8" spans="1:13" ht="45" customHeight="1" x14ac:dyDescent="0.25">
      <c r="A8" s="53" t="s">
        <v>5</v>
      </c>
      <c r="B8" s="54" t="s">
        <v>1</v>
      </c>
      <c r="C8" s="55" t="s">
        <v>36</v>
      </c>
      <c r="D8" s="55" t="s">
        <v>40</v>
      </c>
      <c r="E8" s="56" t="s">
        <v>56</v>
      </c>
      <c r="F8" s="57" t="s">
        <v>45</v>
      </c>
      <c r="G8" s="31">
        <v>5196254365</v>
      </c>
      <c r="H8" s="58">
        <f>+G8/K8</f>
        <v>0.72089487862954371</v>
      </c>
      <c r="I8" s="58">
        <f>+G8/$G$19</f>
        <v>8.0035567472876754E-2</v>
      </c>
      <c r="J8" s="31">
        <v>4674839486.7700005</v>
      </c>
      <c r="K8" s="31">
        <v>7208061146</v>
      </c>
      <c r="L8" s="58">
        <v>0.94210000000000005</v>
      </c>
      <c r="M8" s="59" t="s">
        <v>72</v>
      </c>
    </row>
    <row r="9" spans="1:13" ht="45" customHeight="1" x14ac:dyDescent="0.25">
      <c r="A9" s="38" t="s">
        <v>5</v>
      </c>
      <c r="B9" s="8" t="s">
        <v>2</v>
      </c>
      <c r="C9" s="9" t="s">
        <v>36</v>
      </c>
      <c r="D9" s="2" t="s">
        <v>40</v>
      </c>
      <c r="E9" s="2" t="s">
        <v>57</v>
      </c>
      <c r="F9" s="1" t="s">
        <v>45</v>
      </c>
      <c r="G9" s="19">
        <v>4614756321</v>
      </c>
      <c r="H9" s="20">
        <f t="shared" ref="H9:H17" si="0">+G9/K9</f>
        <v>0.7216383928589517</v>
      </c>
      <c r="I9" s="20">
        <f t="shared" ref="I9:I17" si="1">+G9/$G$19</f>
        <v>7.1079014797282736E-2</v>
      </c>
      <c r="J9" s="19">
        <v>4801279130.6999998</v>
      </c>
      <c r="K9" s="21">
        <v>6394832047</v>
      </c>
      <c r="L9" s="20">
        <v>0.92559999999999998</v>
      </c>
      <c r="M9" s="37" t="s">
        <v>72</v>
      </c>
    </row>
    <row r="10" spans="1:13" ht="45" customHeight="1" x14ac:dyDescent="0.25">
      <c r="A10" s="38" t="s">
        <v>5</v>
      </c>
      <c r="B10" s="8" t="s">
        <v>3</v>
      </c>
      <c r="C10" s="9" t="s">
        <v>36</v>
      </c>
      <c r="D10" s="2" t="s">
        <v>40</v>
      </c>
      <c r="E10" s="2" t="s">
        <v>56</v>
      </c>
      <c r="F10" s="1" t="s">
        <v>45</v>
      </c>
      <c r="G10" s="19">
        <v>4882635415.2600002</v>
      </c>
      <c r="H10" s="20">
        <f t="shared" si="0"/>
        <v>0.76892425456393709</v>
      </c>
      <c r="I10" s="20">
        <f t="shared" si="1"/>
        <v>7.5205035930433969E-2</v>
      </c>
      <c r="J10" s="19">
        <v>4626736766.4499998</v>
      </c>
      <c r="K10" s="19">
        <v>6349956301</v>
      </c>
      <c r="L10" s="20">
        <v>0.91259999999999997</v>
      </c>
      <c r="M10" s="37" t="s">
        <v>72</v>
      </c>
    </row>
    <row r="11" spans="1:13" ht="80.25" customHeight="1" x14ac:dyDescent="0.25">
      <c r="A11" s="38" t="s">
        <v>6</v>
      </c>
      <c r="B11" s="8" t="s">
        <v>14</v>
      </c>
      <c r="C11" s="9" t="s">
        <v>36</v>
      </c>
      <c r="D11" s="2" t="s">
        <v>58</v>
      </c>
      <c r="E11" s="2" t="s">
        <v>59</v>
      </c>
      <c r="F11" s="1" t="s">
        <v>62</v>
      </c>
      <c r="G11" s="19">
        <v>0</v>
      </c>
      <c r="H11" s="20">
        <f t="shared" si="0"/>
        <v>0</v>
      </c>
      <c r="I11" s="20">
        <f t="shared" si="1"/>
        <v>0</v>
      </c>
      <c r="J11" s="19">
        <v>4699766618.8599997</v>
      </c>
      <c r="K11" s="21">
        <v>6355407837</v>
      </c>
      <c r="L11" s="20">
        <v>0.12559999999999999</v>
      </c>
      <c r="M11" s="37" t="s">
        <v>74</v>
      </c>
    </row>
    <row r="12" spans="1:13" ht="66" customHeight="1" x14ac:dyDescent="0.25">
      <c r="A12" s="38" t="s">
        <v>6</v>
      </c>
      <c r="B12" s="8" t="s">
        <v>15</v>
      </c>
      <c r="C12" s="9" t="s">
        <v>37</v>
      </c>
      <c r="D12" s="2" t="s">
        <v>46</v>
      </c>
      <c r="E12" s="2"/>
      <c r="F12" s="1" t="s">
        <v>63</v>
      </c>
      <c r="G12" s="19">
        <v>0</v>
      </c>
      <c r="H12" s="20">
        <f t="shared" si="0"/>
        <v>0</v>
      </c>
      <c r="I12" s="20">
        <f t="shared" si="1"/>
        <v>0</v>
      </c>
      <c r="J12" s="19">
        <v>4508252001.7299995</v>
      </c>
      <c r="K12" s="19">
        <v>6138980211</v>
      </c>
      <c r="L12" s="20">
        <v>3.2599999999999997E-2</v>
      </c>
      <c r="M12" s="37" t="s">
        <v>75</v>
      </c>
    </row>
    <row r="13" spans="1:13" ht="60" customHeight="1" x14ac:dyDescent="0.25">
      <c r="A13" s="38" t="s">
        <v>6</v>
      </c>
      <c r="B13" s="8" t="s">
        <v>60</v>
      </c>
      <c r="C13" s="9" t="s">
        <v>37</v>
      </c>
      <c r="D13" s="2" t="s">
        <v>46</v>
      </c>
      <c r="E13" s="2"/>
      <c r="F13" s="1" t="s">
        <v>64</v>
      </c>
      <c r="G13" s="19">
        <v>0</v>
      </c>
      <c r="H13" s="20">
        <f t="shared" si="0"/>
        <v>0</v>
      </c>
      <c r="I13" s="20">
        <f t="shared" si="1"/>
        <v>0</v>
      </c>
      <c r="J13" s="19">
        <v>4411195978.4699993</v>
      </c>
      <c r="K13" s="19">
        <v>5812735822</v>
      </c>
      <c r="L13" s="20">
        <v>2.1499999999999998E-2</v>
      </c>
      <c r="M13" s="37" t="s">
        <v>75</v>
      </c>
    </row>
    <row r="14" spans="1:13" ht="45" customHeight="1" x14ac:dyDescent="0.25">
      <c r="A14" s="38" t="s">
        <v>7</v>
      </c>
      <c r="B14" s="8" t="s">
        <v>16</v>
      </c>
      <c r="C14" s="9" t="s">
        <v>36</v>
      </c>
      <c r="D14" s="2" t="s">
        <v>40</v>
      </c>
      <c r="E14" s="2" t="s">
        <v>56</v>
      </c>
      <c r="F14" s="1" t="s">
        <v>45</v>
      </c>
      <c r="G14" s="19">
        <v>4157689325.2199998</v>
      </c>
      <c r="H14" s="20">
        <f t="shared" si="0"/>
        <v>0.64106220307917539</v>
      </c>
      <c r="I14" s="20">
        <f t="shared" si="1"/>
        <v>6.4039017558738143E-2</v>
      </c>
      <c r="J14" s="19">
        <v>4752290803.7799997</v>
      </c>
      <c r="K14" s="21">
        <v>6485625428</v>
      </c>
      <c r="L14" s="20">
        <v>0.82150000000000001</v>
      </c>
      <c r="M14" s="37" t="s">
        <v>72</v>
      </c>
    </row>
    <row r="15" spans="1:13" ht="47.25" customHeight="1" x14ac:dyDescent="0.25">
      <c r="A15" s="38" t="s">
        <v>8</v>
      </c>
      <c r="B15" s="8" t="s">
        <v>17</v>
      </c>
      <c r="C15" s="9" t="s">
        <v>36</v>
      </c>
      <c r="D15" s="2" t="s">
        <v>40</v>
      </c>
      <c r="E15" s="2" t="s">
        <v>56</v>
      </c>
      <c r="F15" s="1" t="s">
        <v>45</v>
      </c>
      <c r="G15" s="19">
        <v>4587964325.1499996</v>
      </c>
      <c r="H15" s="20">
        <f t="shared" si="0"/>
        <v>0.72779971755916462</v>
      </c>
      <c r="I15" s="20">
        <f t="shared" si="1"/>
        <v>7.0666349742617776E-2</v>
      </c>
      <c r="J15" s="19">
        <v>4510147996.4899998</v>
      </c>
      <c r="K15" s="21">
        <v>6303883080.0000038</v>
      </c>
      <c r="L15" s="20">
        <v>0.96120000000000005</v>
      </c>
      <c r="M15" s="37" t="s">
        <v>72</v>
      </c>
    </row>
    <row r="16" spans="1:13" ht="45" customHeight="1" x14ac:dyDescent="0.25">
      <c r="A16" s="38" t="s">
        <v>9</v>
      </c>
      <c r="B16" s="8" t="s">
        <v>18</v>
      </c>
      <c r="C16" s="9" t="s">
        <v>36</v>
      </c>
      <c r="D16" s="2" t="s">
        <v>40</v>
      </c>
      <c r="E16" s="2" t="s">
        <v>55</v>
      </c>
      <c r="F16" s="1" t="s">
        <v>45</v>
      </c>
      <c r="G16" s="19">
        <v>4547895632.1199999</v>
      </c>
      <c r="H16" s="20">
        <f t="shared" si="0"/>
        <v>0.59227564086857942</v>
      </c>
      <c r="I16" s="20">
        <f t="shared" si="1"/>
        <v>7.0049189696305733E-2</v>
      </c>
      <c r="J16" s="19">
        <v>4897588732.6999998</v>
      </c>
      <c r="K16" s="21">
        <v>7678680868</v>
      </c>
      <c r="L16" s="20">
        <v>0.71209999999999996</v>
      </c>
      <c r="M16" s="37" t="s">
        <v>76</v>
      </c>
    </row>
    <row r="17" spans="1:13" ht="45" customHeight="1" thickBot="1" x14ac:dyDescent="0.3">
      <c r="A17" s="60" t="s">
        <v>10</v>
      </c>
      <c r="B17" s="61" t="s">
        <v>19</v>
      </c>
      <c r="C17" s="62" t="s">
        <v>36</v>
      </c>
      <c r="D17" s="42" t="s">
        <v>40</v>
      </c>
      <c r="E17" s="42" t="s">
        <v>56</v>
      </c>
      <c r="F17" s="63" t="s">
        <v>45</v>
      </c>
      <c r="G17" s="45">
        <v>3847894554.1500001</v>
      </c>
      <c r="H17" s="64">
        <f t="shared" si="0"/>
        <v>0.62101359299309622</v>
      </c>
      <c r="I17" s="64">
        <f t="shared" si="1"/>
        <v>5.9267388119324166E-2</v>
      </c>
      <c r="J17" s="45">
        <v>4677924091.0299997</v>
      </c>
      <c r="K17" s="45">
        <v>6196151900</v>
      </c>
      <c r="L17" s="64">
        <v>0.80230000000000001</v>
      </c>
      <c r="M17" s="48" t="s">
        <v>76</v>
      </c>
    </row>
    <row r="18" spans="1:13" ht="16.5" thickBot="1" x14ac:dyDescent="0.3">
      <c r="A18" s="10"/>
      <c r="B18" s="10"/>
      <c r="C18" s="11"/>
      <c r="D18" s="12"/>
      <c r="E18" s="12"/>
      <c r="F18" s="4"/>
      <c r="G18" s="13"/>
      <c r="H18" s="13"/>
      <c r="I18" s="14"/>
      <c r="J18" s="15"/>
    </row>
    <row r="19" spans="1:13" ht="33.75" customHeight="1" thickBot="1" x14ac:dyDescent="0.3">
      <c r="A19" s="10"/>
      <c r="B19" s="10"/>
      <c r="C19" s="11"/>
      <c r="D19" s="12"/>
      <c r="E19" s="12"/>
      <c r="F19" s="51" t="s">
        <v>48</v>
      </c>
      <c r="G19" s="49">
        <f>+SUM(K8:K17)</f>
        <v>64924314640</v>
      </c>
      <c r="H19" s="49"/>
      <c r="I19" s="50">
        <f>+SUM(I8:I17)</f>
        <v>0.49034156331757928</v>
      </c>
      <c r="J19" s="15"/>
    </row>
    <row r="20" spans="1:13" ht="15.75" x14ac:dyDescent="0.25">
      <c r="A20" s="10"/>
      <c r="B20" s="10"/>
      <c r="C20" s="11"/>
      <c r="D20" s="12"/>
      <c r="E20" s="12"/>
      <c r="F20" s="4"/>
      <c r="G20" s="13"/>
      <c r="H20" s="13"/>
      <c r="I20" s="14"/>
      <c r="J20" s="15"/>
    </row>
    <row r="22" spans="1:13" ht="15.75" thickBot="1" x14ac:dyDescent="0.3"/>
    <row r="23" spans="1:13" ht="45" customHeight="1" thickBot="1" x14ac:dyDescent="0.3">
      <c r="A23" s="68" t="s">
        <v>51</v>
      </c>
      <c r="B23" s="69"/>
      <c r="C23" s="69"/>
      <c r="D23" s="69"/>
      <c r="E23" s="69"/>
      <c r="F23" s="69"/>
      <c r="G23" s="69"/>
      <c r="H23" s="69"/>
      <c r="I23" s="70"/>
      <c r="J23" s="16"/>
    </row>
    <row r="24" spans="1:13" ht="45" customHeight="1" thickBot="1" x14ac:dyDescent="0.3">
      <c r="A24" s="24" t="s">
        <v>4</v>
      </c>
      <c r="B24" s="25" t="s">
        <v>0</v>
      </c>
      <c r="C24" s="25" t="s">
        <v>39</v>
      </c>
      <c r="D24" s="25" t="s">
        <v>38</v>
      </c>
      <c r="E24" s="25" t="s">
        <v>42</v>
      </c>
      <c r="F24" s="25" t="s">
        <v>35</v>
      </c>
      <c r="G24" s="25" t="s">
        <v>47</v>
      </c>
      <c r="H24" s="25" t="s">
        <v>54</v>
      </c>
      <c r="I24" s="25" t="s">
        <v>49</v>
      </c>
      <c r="J24" s="25" t="s">
        <v>69</v>
      </c>
      <c r="K24" s="25" t="s">
        <v>70</v>
      </c>
      <c r="L24" s="25" t="s">
        <v>71</v>
      </c>
      <c r="M24" s="26" t="s">
        <v>73</v>
      </c>
    </row>
    <row r="25" spans="1:13" ht="45" customHeight="1" x14ac:dyDescent="0.25">
      <c r="A25" s="27" t="s">
        <v>11</v>
      </c>
      <c r="B25" s="28" t="s">
        <v>12</v>
      </c>
      <c r="C25" s="29" t="s">
        <v>53</v>
      </c>
      <c r="D25" s="30" t="s">
        <v>40</v>
      </c>
      <c r="E25" s="30" t="s">
        <v>52</v>
      </c>
      <c r="F25" s="29" t="s">
        <v>45</v>
      </c>
      <c r="G25" s="31">
        <v>2047689546.3199999</v>
      </c>
      <c r="H25" s="32">
        <f>+G25/K25</f>
        <v>0.36740202431704505</v>
      </c>
      <c r="I25" s="33">
        <f>+G25/$G$37</f>
        <v>3.3230653966727093E-2</v>
      </c>
      <c r="J25" s="31">
        <v>4368051628.29</v>
      </c>
      <c r="K25" s="31">
        <v>5573430223</v>
      </c>
      <c r="L25" s="33">
        <v>0.60119999999999996</v>
      </c>
      <c r="M25" s="34" t="s">
        <v>77</v>
      </c>
    </row>
    <row r="26" spans="1:13" ht="47.25" x14ac:dyDescent="0.25">
      <c r="A26" s="35" t="s">
        <v>11</v>
      </c>
      <c r="B26" s="18" t="s">
        <v>13</v>
      </c>
      <c r="C26" s="3" t="s">
        <v>53</v>
      </c>
      <c r="D26" s="2" t="s">
        <v>40</v>
      </c>
      <c r="E26" s="5" t="s">
        <v>52</v>
      </c>
      <c r="F26" s="3" t="s">
        <v>45</v>
      </c>
      <c r="G26" s="19">
        <v>1857894263.21</v>
      </c>
      <c r="H26" s="22">
        <f t="shared" ref="H26:H35" si="2">+G26/K26</f>
        <v>0.32750695409196767</v>
      </c>
      <c r="I26" s="23">
        <f t="shared" ref="I26:I35" si="3">+G26/$G$37</f>
        <v>3.0150586781308265E-2</v>
      </c>
      <c r="J26" s="19">
        <v>4382141115.1900005</v>
      </c>
      <c r="K26" s="19">
        <v>5672839126</v>
      </c>
      <c r="L26" s="23">
        <v>0.51229999999999998</v>
      </c>
      <c r="M26" s="36" t="s">
        <v>77</v>
      </c>
    </row>
    <row r="27" spans="1:13" ht="45" customHeight="1" x14ac:dyDescent="0.25">
      <c r="A27" s="35" t="s">
        <v>6</v>
      </c>
      <c r="B27" s="8" t="s">
        <v>20</v>
      </c>
      <c r="C27" s="17" t="s">
        <v>36</v>
      </c>
      <c r="D27" s="2" t="s">
        <v>40</v>
      </c>
      <c r="E27" s="5" t="s">
        <v>52</v>
      </c>
      <c r="F27" s="3" t="s">
        <v>45</v>
      </c>
      <c r="G27" s="19">
        <v>1874956623.1199999</v>
      </c>
      <c r="H27" s="22">
        <f t="shared" si="2"/>
        <v>0.36059868282970126</v>
      </c>
      <c r="I27" s="23">
        <f t="shared" si="3"/>
        <v>3.0427480990708283E-2</v>
      </c>
      <c r="J27" s="19">
        <v>4322296265.8299999</v>
      </c>
      <c r="K27" s="19">
        <v>5199565923</v>
      </c>
      <c r="L27" s="23">
        <v>0.61250000000000004</v>
      </c>
      <c r="M27" s="37" t="s">
        <v>77</v>
      </c>
    </row>
    <row r="28" spans="1:13" ht="77.25" customHeight="1" x14ac:dyDescent="0.25">
      <c r="A28" s="35" t="s">
        <v>6</v>
      </c>
      <c r="B28" s="18" t="s">
        <v>21</v>
      </c>
      <c r="C28" s="17" t="s">
        <v>36</v>
      </c>
      <c r="D28" s="2" t="s">
        <v>41</v>
      </c>
      <c r="E28" s="5"/>
      <c r="F28" s="3" t="s">
        <v>65</v>
      </c>
      <c r="G28" s="19">
        <v>0</v>
      </c>
      <c r="H28" s="22">
        <f t="shared" si="2"/>
        <v>0</v>
      </c>
      <c r="I28" s="23">
        <f t="shared" si="3"/>
        <v>0</v>
      </c>
      <c r="J28" s="19">
        <v>3570077314.52</v>
      </c>
      <c r="K28" s="19">
        <v>4682176924</v>
      </c>
      <c r="L28" s="23">
        <v>2.35E-2</v>
      </c>
      <c r="M28" s="37" t="s">
        <v>75</v>
      </c>
    </row>
    <row r="29" spans="1:13" ht="63.75" customHeight="1" x14ac:dyDescent="0.25">
      <c r="A29" s="35" t="s">
        <v>6</v>
      </c>
      <c r="B29" s="8" t="s">
        <v>22</v>
      </c>
      <c r="C29" s="17" t="s">
        <v>43</v>
      </c>
      <c r="D29" s="2" t="s">
        <v>41</v>
      </c>
      <c r="E29" s="5"/>
      <c r="F29" s="3" t="s">
        <v>66</v>
      </c>
      <c r="G29" s="19">
        <v>0</v>
      </c>
      <c r="H29" s="22">
        <f t="shared" si="2"/>
        <v>0</v>
      </c>
      <c r="I29" s="23">
        <f t="shared" si="3"/>
        <v>0</v>
      </c>
      <c r="J29" s="19">
        <v>4347035473.4499998</v>
      </c>
      <c r="K29" s="19">
        <v>5811200922</v>
      </c>
      <c r="L29" s="23">
        <v>3.2099999999999997E-2</v>
      </c>
      <c r="M29" s="37" t="s">
        <v>75</v>
      </c>
    </row>
    <row r="30" spans="1:13" ht="45" customHeight="1" x14ac:dyDescent="0.25">
      <c r="A30" s="35" t="s">
        <v>23</v>
      </c>
      <c r="B30" s="18" t="s">
        <v>29</v>
      </c>
      <c r="C30" s="17" t="s">
        <v>36</v>
      </c>
      <c r="D30" s="2" t="s">
        <v>40</v>
      </c>
      <c r="E30" s="5" t="s">
        <v>61</v>
      </c>
      <c r="F30" s="3" t="s">
        <v>45</v>
      </c>
      <c r="G30" s="19">
        <v>3447844569.5599999</v>
      </c>
      <c r="H30" s="22">
        <f t="shared" si="2"/>
        <v>0.60372980065016679</v>
      </c>
      <c r="I30" s="23">
        <f t="shared" si="3"/>
        <v>5.5952881152328049E-2</v>
      </c>
      <c r="J30" s="19">
        <v>4462486592.8000002</v>
      </c>
      <c r="K30" s="19">
        <v>5710906710</v>
      </c>
      <c r="L30" s="23">
        <v>0.78559999999999997</v>
      </c>
      <c r="M30" s="37" t="s">
        <v>56</v>
      </c>
    </row>
    <row r="31" spans="1:13" ht="45" customHeight="1" x14ac:dyDescent="0.25">
      <c r="A31" s="35" t="s">
        <v>24</v>
      </c>
      <c r="B31" s="18" t="s">
        <v>30</v>
      </c>
      <c r="C31" s="17" t="s">
        <v>36</v>
      </c>
      <c r="D31" s="2" t="s">
        <v>40</v>
      </c>
      <c r="E31" s="5" t="s">
        <v>52</v>
      </c>
      <c r="F31" s="3" t="s">
        <v>45</v>
      </c>
      <c r="G31" s="19">
        <v>3045788956.5700002</v>
      </c>
      <c r="H31" s="22">
        <f t="shared" si="2"/>
        <v>0.50074571177264315</v>
      </c>
      <c r="I31" s="23">
        <f t="shared" si="3"/>
        <v>4.9428175796156285E-2</v>
      </c>
      <c r="J31" s="19">
        <v>4661726451.2700005</v>
      </c>
      <c r="K31" s="21">
        <v>6082506320</v>
      </c>
      <c r="L31" s="23">
        <v>0.70140000000000002</v>
      </c>
      <c r="M31" s="37" t="s">
        <v>56</v>
      </c>
    </row>
    <row r="32" spans="1:13" ht="85.5" customHeight="1" x14ac:dyDescent="0.25">
      <c r="A32" s="35" t="s">
        <v>25</v>
      </c>
      <c r="B32" s="8" t="s">
        <v>31</v>
      </c>
      <c r="C32" s="17" t="s">
        <v>36</v>
      </c>
      <c r="D32" s="2" t="s">
        <v>41</v>
      </c>
      <c r="E32" s="5"/>
      <c r="F32" s="3" t="s">
        <v>68</v>
      </c>
      <c r="G32" s="19">
        <v>945632156.23000002</v>
      </c>
      <c r="H32" s="22">
        <f t="shared" si="2"/>
        <v>0.16359868706117048</v>
      </c>
      <c r="I32" s="23">
        <f t="shared" si="3"/>
        <v>1.5346064065210795E-2</v>
      </c>
      <c r="J32" s="19">
        <v>4300305994.5200005</v>
      </c>
      <c r="K32" s="19">
        <v>5780194042</v>
      </c>
      <c r="L32" s="23">
        <v>0.36249999999999999</v>
      </c>
      <c r="M32" s="37" t="s">
        <v>52</v>
      </c>
    </row>
    <row r="33" spans="1:13" ht="45" customHeight="1" x14ac:dyDescent="0.25">
      <c r="A33" s="38" t="s">
        <v>27</v>
      </c>
      <c r="B33" s="8" t="s">
        <v>32</v>
      </c>
      <c r="C33" s="9" t="s">
        <v>36</v>
      </c>
      <c r="D33" s="2" t="s">
        <v>40</v>
      </c>
      <c r="E33" s="2" t="s">
        <v>55</v>
      </c>
      <c r="F33" s="1" t="s">
        <v>45</v>
      </c>
      <c r="G33" s="19">
        <v>4449586321.54</v>
      </c>
      <c r="H33" s="22">
        <f t="shared" si="2"/>
        <v>0.76845454257493584</v>
      </c>
      <c r="I33" s="23">
        <f t="shared" si="3"/>
        <v>7.2209512233877851E-2</v>
      </c>
      <c r="J33" s="19">
        <v>4580965287.3099995</v>
      </c>
      <c r="K33" s="19">
        <v>5790305184</v>
      </c>
      <c r="L33" s="23">
        <v>0.91249999999999998</v>
      </c>
      <c r="M33" s="37" t="s">
        <v>72</v>
      </c>
    </row>
    <row r="34" spans="1:13" ht="79.5" customHeight="1" x14ac:dyDescent="0.25">
      <c r="A34" s="35" t="s">
        <v>28</v>
      </c>
      <c r="B34" s="8" t="s">
        <v>33</v>
      </c>
      <c r="C34" s="17" t="s">
        <v>36</v>
      </c>
      <c r="D34" s="2" t="s">
        <v>41</v>
      </c>
      <c r="E34" s="5"/>
      <c r="F34" s="3" t="s">
        <v>67</v>
      </c>
      <c r="G34" s="19">
        <v>0</v>
      </c>
      <c r="H34" s="22">
        <f t="shared" si="2"/>
        <v>0</v>
      </c>
      <c r="I34" s="23">
        <f t="shared" si="3"/>
        <v>0</v>
      </c>
      <c r="J34" s="19">
        <v>4475554101.75</v>
      </c>
      <c r="K34" s="21">
        <v>5354306453</v>
      </c>
      <c r="L34" s="23">
        <v>3.2800000000000003E-2</v>
      </c>
      <c r="M34" s="37" t="s">
        <v>75</v>
      </c>
    </row>
    <row r="35" spans="1:13" ht="45" customHeight="1" thickBot="1" x14ac:dyDescent="0.3">
      <c r="A35" s="39" t="s">
        <v>26</v>
      </c>
      <c r="B35" s="40" t="s">
        <v>34</v>
      </c>
      <c r="C35" s="41" t="s">
        <v>36</v>
      </c>
      <c r="D35" s="42" t="s">
        <v>40</v>
      </c>
      <c r="E35" s="43" t="s">
        <v>55</v>
      </c>
      <c r="F35" s="44" t="s">
        <v>45</v>
      </c>
      <c r="G35" s="45">
        <v>4646321058.04</v>
      </c>
      <c r="H35" s="46">
        <f t="shared" si="2"/>
        <v>0.77918281935723854</v>
      </c>
      <c r="I35" s="47">
        <f t="shared" si="3"/>
        <v>7.5402195403851457E-2</v>
      </c>
      <c r="J35" s="45">
        <v>4723954150.1700001</v>
      </c>
      <c r="K35" s="45">
        <v>5963069183.010004</v>
      </c>
      <c r="L35" s="47">
        <v>0.92449999999999999</v>
      </c>
      <c r="M35" s="48" t="s">
        <v>72</v>
      </c>
    </row>
    <row r="36" spans="1:13" ht="15.75" thickBot="1" x14ac:dyDescent="0.3"/>
    <row r="37" spans="1:13" ht="45" customHeight="1" thickBot="1" x14ac:dyDescent="0.3">
      <c r="F37" s="51" t="s">
        <v>48</v>
      </c>
      <c r="G37" s="49">
        <f>+SUM(K25:K35)</f>
        <v>61620501010.010002</v>
      </c>
      <c r="H37" s="49"/>
      <c r="I37" s="52">
        <f>+SUM(I25:I35)</f>
        <v>0.3621475503901681</v>
      </c>
    </row>
  </sheetData>
  <mergeCells count="3">
    <mergeCell ref="A6:I6"/>
    <mergeCell ref="A23:I23"/>
    <mergeCell ref="D2:I4"/>
  </mergeCells>
  <printOptions horizontalCentered="1"/>
  <pageMargins left="1.1811023622047245" right="0.39370078740157483" top="1.1811023622047245" bottom="0.39370078740157483" header="0" footer="0"/>
  <pageSetup paperSize="5" scale="54" fitToHeight="3" orientation="landscape" r:id="rId1"/>
  <headerFooter>
    <oddHeader xml:space="preserve">&amp;C2-1 FORMATO CONTRACTUAL
Recolección Información
</oddHeader>
  </headerFooter>
  <rowBreaks count="1" manualBreakCount="1">
    <brk id="21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GNG-04</dc:creator>
  <cp:lastModifiedBy>Yuli</cp:lastModifiedBy>
  <cp:lastPrinted>2016-01-02T03:31:16Z</cp:lastPrinted>
  <dcterms:created xsi:type="dcterms:W3CDTF">2015-01-15T13:34:01Z</dcterms:created>
  <dcterms:modified xsi:type="dcterms:W3CDTF">2016-01-04T20:37:14Z</dcterms:modified>
</cp:coreProperties>
</file>